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O - RONDONIA/AG - PORTO VELHO - RO/2026/REPUBLICAÇÃO/SICLG/Anexos Principais/"/>
    </mc:Choice>
  </mc:AlternateContent>
  <xr:revisionPtr revIDLastSave="66" documentId="8_{5D91CC25-B604-4821-AF75-CB1D324DDFA3}" xr6:coauthVersionLast="47" xr6:coauthVersionMax="47" xr10:uidLastSave="{A4352DA8-22F9-4D0B-A3C0-BC8FA9D7AC7B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13" r:id="rId3"/>
    <sheet name="LISTA SUSPENSA" sheetId="12" state="hidden" r:id="rId4"/>
  </sheets>
  <definedNames>
    <definedName name="_xlnm._FilterDatabase" localSheetId="2" hidden="1">'REL UNID ITEM I - AG'!$A$1:$M$15</definedName>
  </definedNames>
  <calcPr calcId="191028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9" l="1"/>
  <c r="J36" i="9"/>
  <c r="J35" i="9"/>
  <c r="J34" i="9"/>
  <c r="J30" i="9"/>
  <c r="F37" i="9"/>
  <c r="H36" i="9"/>
  <c r="H35" i="9"/>
  <c r="H34" i="9"/>
  <c r="H37" i="9" s="1"/>
  <c r="F31" i="9"/>
  <c r="H30" i="9"/>
  <c r="F27" i="9"/>
  <c r="H26" i="9"/>
  <c r="H27" i="9" l="1"/>
  <c r="L51" i="9" s="1"/>
  <c r="H31" i="9"/>
  <c r="H40" i="9"/>
  <c r="L55" i="9" s="1"/>
  <c r="H41" i="9"/>
  <c r="L56" i="9" s="1"/>
  <c r="F42" i="9"/>
  <c r="H46" i="9"/>
  <c r="F47" i="9"/>
  <c r="L64" i="9"/>
  <c r="L65" i="9"/>
  <c r="L63" i="9"/>
  <c r="L53" i="9" l="1"/>
  <c r="H47" i="9"/>
  <c r="L59" i="9" s="1"/>
  <c r="H42" i="9"/>
  <c r="L66" i="9"/>
  <c r="L57" i="9" l="1"/>
  <c r="L69" i="9" s="1"/>
  <c r="L60" i="9" l="1"/>
  <c r="L71" i="9" s="1"/>
  <c r="L70" i="9"/>
  <c r="L72" i="9" l="1"/>
</calcChain>
</file>

<file path=xl/sharedStrings.xml><?xml version="1.0" encoding="utf-8"?>
<sst xmlns="http://schemas.openxmlformats.org/spreadsheetml/2006/main" count="293" uniqueCount="149">
  <si>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</si>
  <si>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</si>
  <si>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</si>
  <si>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</si>
  <si>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</si>
  <si>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</si>
  <si>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</si>
  <si>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</si>
  <si>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</si>
  <si>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</si>
  <si>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</si>
  <si>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</si>
  <si>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</si>
  <si>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</si>
  <si>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</si>
  <si>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</si>
  <si>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</si>
  <si>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</si>
  <si>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</si>
  <si>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</si>
  <si>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</si>
  <si>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</si>
  <si>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</si>
  <si>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</si>
  <si>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</si>
  <si>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</si>
  <si>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</si>
  <si>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</si>
  <si>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</si>
  <si>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</si>
  <si>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</si>
  <si>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</si>
  <si>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</si>
  <si>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</si>
  <si>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</si>
  <si>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</si>
  <si>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</si>
  <si>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</si>
  <si>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</si>
  <si>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</si>
  <si>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</si>
  <si>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</si>
  <si>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</si>
  <si>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</si>
  <si>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</si>
  <si>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</si>
  <si>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KM</t>
  </si>
  <si>
    <t>EMBARQUES INTERURBANOS (ACIMA DE 100 KM DE DISTÂNCIA DA BASE)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</si>
  <si>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</si>
  <si>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</si>
  <si>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</si>
  <si>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</si>
  <si>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</si>
  <si>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</si>
  <si>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</si>
  <si>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</si>
  <si>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</si>
  <si>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</si>
  <si>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</si>
  <si>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</si>
  <si>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</si>
  <si>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</si>
  <si>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</si>
  <si>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EMBARQUE URBANO INTERMUNICIPAL E INTERURBANO - MENSAL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</si>
  <si>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</si>
  <si>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</si>
  <si>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</si>
  <si>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</si>
  <si>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</si>
  <si>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</si>
  <si>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</si>
  <si>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</si>
  <si>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</si>
  <si>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</si>
  <si>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</si>
  <si>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</si>
  <si>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</si>
  <si>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</si>
  <si>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</si>
  <si>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</si>
  <si>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</si>
  <si>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</si>
  <si>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</si>
  <si>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</si>
  <si>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</si>
  <si>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</si>
  <si>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AGÊNCIA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</si>
  <si>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</si>
  <si>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</si>
  <si>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</si>
  <si>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</si>
  <si>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</si>
  <si>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</si>
  <si>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</si>
  <si>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</si>
  <si>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</si>
  <si>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</si>
  <si>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</si>
  <si>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</si>
  <si>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</si>
  <si>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SIM</t>
  </si>
  <si>
    <t>PREENCHER</t>
  </si>
  <si>
    <t>NÃO</t>
  </si>
  <si>
    <t>FRANQUIA</t>
  </si>
  <si>
    <t>ITEM I (A) - AGÊNCIA - REGIÃO DE PORTO VELHO / RO</t>
  </si>
  <si>
    <t>CANDEIAS DO JAMARI</t>
  </si>
  <si>
    <t>CUJUBIM</t>
  </si>
  <si>
    <t>GUAJARÁ-MIRIM</t>
  </si>
  <si>
    <t>NOVA MAMORÉ</t>
  </si>
  <si>
    <t>PORTO VELHO</t>
  </si>
  <si>
    <t>MADEIRA MAMORE, RO</t>
  </si>
  <si>
    <t>AV CARLOS GOMES, 660</t>
  </si>
  <si>
    <t>CENTRO</t>
  </si>
  <si>
    <t>JUSTICA FEDERAL PORTO VELHO, RO</t>
  </si>
  <si>
    <t>AV PRES.DUTRA, 2203</t>
  </si>
  <si>
    <t>JATUARANA, RO</t>
  </si>
  <si>
    <t>R JATUARANA, 4569 QUADRA 73</t>
  </si>
  <si>
    <t>NOVA FLORESTA</t>
  </si>
  <si>
    <t>NACOES, RO</t>
  </si>
  <si>
    <t>AV NACOES UNIDAS, 271</t>
  </si>
  <si>
    <t>NOSSA SENHORA DAS GR</t>
  </si>
  <si>
    <t>VALE DO GUAPORE, RO</t>
  </si>
  <si>
    <t>R ALEXANDRE GUIMARAES, 7669</t>
  </si>
  <si>
    <t>TANCREDO NEVES</t>
  </si>
  <si>
    <t>PORTO VELHO SHOPPING, RO</t>
  </si>
  <si>
    <t>AV PREF CHIQUILITO ERSE, 3288 LOJA 213</t>
  </si>
  <si>
    <t>FLODOALDO PONTES PIN</t>
  </si>
  <si>
    <t>CANDEIAS DO JAMARI, RO</t>
  </si>
  <si>
    <t>R 21 DE ABRIL   SN, SETOR 3</t>
  </si>
  <si>
    <t>UNIAO</t>
  </si>
  <si>
    <t>GUAJARA-MIRIM</t>
  </si>
  <si>
    <t>GUAJARA MIRIM, RO</t>
  </si>
  <si>
    <t>AV DR MENDONCA LIMA, 1110 QUADRA 59 - ES</t>
  </si>
  <si>
    <t>TAMANDARE</t>
  </si>
  <si>
    <t>CAIARI, RO</t>
  </si>
  <si>
    <t>AV JOSE VIEIRA CAULA, 4772</t>
  </si>
  <si>
    <t>AGENOR DE CARVALHO</t>
  </si>
  <si>
    <t>NOVA MAMORE</t>
  </si>
  <si>
    <t>NOVA MAMORE, RO</t>
  </si>
  <si>
    <t>AV ANTONIO MATOS PIEDADE, 3476</t>
  </si>
  <si>
    <t>CUJUBIM, RO</t>
  </si>
  <si>
    <t>AV CUJUBIM, 2206</t>
  </si>
  <si>
    <t>TRT PORTO VELHO, RO</t>
  </si>
  <si>
    <t>R ALMIRANTE BARROSO, 600</t>
  </si>
  <si>
    <t>MOCAMBO</t>
  </si>
  <si>
    <t>ITEM I - AGÊNCIA - REGIÃO DE PORTO VELHO / RO</t>
  </si>
  <si>
    <t>TAXA LIMITADA A 0,044%</t>
  </si>
  <si>
    <t>TAXA LIMITADA A 0,056%</t>
  </si>
  <si>
    <t>TAXA LIMITADA A 0,0140%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</si>
</sst>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6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164" fontId="9" fillId="0" borderId="6" xfId="2" applyNumberFormat="1" applyFont="1" applyFill="1" applyBorder="1" applyAlignment="1">
      <alignment horizontal="right" vertical="center"/>
    </xf>
    <xf numFmtId="164" fontId="4" fillId="0" borderId="6" xfId="2" applyNumberFormat="1" applyFont="1" applyFill="1" applyBorder="1" applyAlignment="1">
      <alignment horizontal="right" vertical="center"/>
    </xf>
    <xf numFmtId="164" fontId="6" fillId="5" borderId="10" xfId="2" applyNumberFormat="1" applyFont="1" applyFill="1" applyBorder="1" applyAlignment="1">
      <alignment horizontal="right" vertical="center"/>
    </xf>
    <xf numFmtId="0" fontId="49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0" fontId="19" fillId="5" borderId="10" xfId="0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0" fontId="26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4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4" fontId="6" fillId="0" borderId="6" xfId="2" applyNumberFormat="1" applyFont="1" applyFill="1" applyBorder="1" applyAlignment="1">
      <alignment horizontal="right" vertical="center"/>
    </xf>
    <xf numFmtId="164" fontId="24" fillId="5" borderId="6" xfId="2" applyNumberFormat="1" applyFont="1" applyFill="1" applyBorder="1" applyAlignment="1">
      <alignment horizontal="right" vertical="center"/>
    </xf>
    <xf numFmtId="0" fontId="36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26" fillId="5" borderId="2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1" fontId="26" fillId="5" borderId="2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4" fillId="2" borderId="10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7" fillId="0" borderId="9" xfId="0" applyFont="1" applyBorder="1" applyAlignment="1">
      <alignment horizontal="center" vertical="center"/>
    </xf>
    <xf numFmtId="164" fontId="26" fillId="0" borderId="9" xfId="1" applyNumberFormat="1" applyFont="1" applyFill="1" applyBorder="1" applyAlignment="1">
      <alignment horizontal="left" vertical="center"/>
    </xf>
    <xf numFmtId="164" fontId="26" fillId="0" borderId="9" xfId="1" applyNumberFormat="1" applyFont="1" applyFill="1" applyBorder="1" applyAlignment="1">
      <alignment horizontal="center" vertical="center"/>
    </xf>
    <xf numFmtId="0" fontId="26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center" vertical="center"/>
    </xf>
    <xf numFmtId="0" fontId="51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horizontal="center" vertical="center"/>
    </xf>
    <xf numFmtId="0" fontId="51" fillId="5" borderId="4" xfId="0" applyFont="1" applyFill="1" applyBorder="1" applyAlignment="1">
      <alignment horizontal="left" vertical="center"/>
    </xf>
    <xf numFmtId="0" fontId="51" fillId="5" borderId="5" xfId="0" applyFont="1" applyFill="1" applyBorder="1" applyAlignment="1">
      <alignment vertical="center"/>
    </xf>
    <xf numFmtId="0" fontId="60" fillId="5" borderId="5" xfId="0" applyFont="1" applyFill="1" applyBorder="1" applyAlignment="1">
      <alignment horizontal="center" vertical="center"/>
    </xf>
    <xf numFmtId="0" fontId="60" fillId="5" borderId="6" xfId="0" applyFont="1" applyFill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6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" fontId="12" fillId="0" borderId="0" xfId="0" applyNumberFormat="1" applyFont="1" applyAlignment="1">
      <alignment horizontal="lef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858225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A57BA2E4-B573-418A-9A7E-8C797152521B}"/>
            </a:ext>
          </a:extLst>
        </xdr:cNvPr>
        <xdr:cNvSpPr txBox="1"/>
      </xdr:nvSpPr>
      <xdr:spPr>
        <a:xfrm>
          <a:off x="17823391" y="1388533"/>
          <a:ext cx="2105025" cy="8043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089843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6</v>
      </c>
    </row>
    <row r="10" spans="2:2" x14ac:dyDescent="0.35">
      <c r="B10" t="s">
        <v>7</v>
      </c>
    </row>
    <row r="11" spans="2:2" x14ac:dyDescent="0.35">
      <c r="B11" t="s">
        <v>8</v>
      </c>
    </row>
    <row r="12" spans="2:2" x14ac:dyDescent="0.35">
      <c r="B12" t="s">
        <v>9</v>
      </c>
    </row>
    <row r="14" spans="2:2" x14ac:dyDescent="0.35">
      <c r="B14" t="s">
        <v>10</v>
      </c>
    </row>
    <row r="15" spans="2:2" x14ac:dyDescent="0.35">
      <c r="B15" t="s">
        <v>5</v>
      </c>
    </row>
    <row r="16" spans="2:2" x14ac:dyDescent="0.35">
      <c r="B16" t="s">
        <v>6</v>
      </c>
    </row>
    <row r="17" spans="2:2" x14ac:dyDescent="0.35">
      <c r="B17" t="s">
        <v>11</v>
      </c>
    </row>
    <row r="18" spans="2:2" x14ac:dyDescent="0.35">
      <c r="B18" t="s">
        <v>12</v>
      </c>
    </row>
    <row r="19" spans="2:2" x14ac:dyDescent="0.35">
      <c r="B19" t="s">
        <v>13</v>
      </c>
    </row>
    <row r="21" spans="2:2" x14ac:dyDescent="0.35">
      <c r="B21" t="s">
        <v>14</v>
      </c>
    </row>
    <row r="22" spans="2:2" x14ac:dyDescent="0.35">
      <c r="B22" t="s">
        <v>5</v>
      </c>
    </row>
    <row r="23" spans="2:2" x14ac:dyDescent="0.35">
      <c r="B23" t="s">
        <v>6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4"/>
  <sheetViews>
    <sheetView showGridLines="0" tabSelected="1" zoomScale="70" zoomScaleNormal="70" zoomScalePageLayoutView="85" workbookViewId="0">
      <selection activeCell="L37" sqref="L37"/>
    </sheetView>
  </sheetViews>
  <sheetFormatPr defaultRowHeight="15.5" x14ac:dyDescent="0.35"/>
  <cols>
    <col min="1" max="1" width="3.453125" style="76" customWidth="1"/>
    <col min="2" max="2" width="11.453125" style="96" customWidth="1"/>
    <col min="3" max="3" width="31.54296875" style="96" customWidth="1"/>
    <col min="4" max="4" width="25.453125" style="96" customWidth="1"/>
    <col min="5" max="5" width="30.90625" style="96" bestFit="1" customWidth="1"/>
    <col min="6" max="6" width="9.54296875" style="96" customWidth="1"/>
    <col min="7" max="7" width="17.08984375" style="103" customWidth="1"/>
    <col min="8" max="8" width="24.90625" style="96" customWidth="1"/>
    <col min="9" max="9" width="9" style="96" hidden="1" customWidth="1"/>
    <col min="10" max="10" width="24.08984375" style="96" bestFit="1" customWidth="1"/>
    <col min="11" max="11" width="19.08984375" style="96" customWidth="1"/>
    <col min="12" max="12" width="27" style="96" customWidth="1"/>
    <col min="13" max="13" width="5.453125" style="96" hidden="1" customWidth="1"/>
  </cols>
  <sheetData>
    <row r="2" spans="1:13" ht="75" customHeight="1" x14ac:dyDescent="0.35">
      <c r="B2" s="77"/>
      <c r="C2" s="78"/>
      <c r="D2" s="245" t="s">
        <v>15</v>
      </c>
      <c r="E2" s="78"/>
      <c r="F2" s="79"/>
      <c r="G2" s="80"/>
      <c r="H2" s="78"/>
      <c r="I2" s="78"/>
      <c r="J2" s="78"/>
      <c r="K2" s="78"/>
      <c r="L2" s="81"/>
      <c r="M2" s="81"/>
    </row>
    <row r="3" spans="1:13" ht="30" customHeight="1" x14ac:dyDescent="0.35">
      <c r="B3" s="82" t="s">
        <v>1</v>
      </c>
      <c r="C3" s="83"/>
      <c r="D3" s="84"/>
      <c r="E3" s="84"/>
      <c r="F3" s="83"/>
      <c r="G3" s="85"/>
      <c r="H3" s="83"/>
      <c r="I3" s="83"/>
      <c r="J3" s="83"/>
      <c r="K3" s="83"/>
      <c r="L3" s="86"/>
      <c r="M3" s="86"/>
    </row>
    <row r="4" spans="1:13" s="17" customFormat="1" x14ac:dyDescent="0.35">
      <c r="A4" s="96"/>
      <c r="B4" s="161"/>
      <c r="C4" s="16"/>
      <c r="D4" s="162"/>
      <c r="E4" s="163"/>
      <c r="F4" s="283"/>
      <c r="G4" s="283"/>
      <c r="H4" s="163"/>
      <c r="I4" s="163"/>
      <c r="J4" s="163"/>
      <c r="K4" s="163"/>
      <c r="L4" s="164"/>
      <c r="M4" s="164"/>
    </row>
    <row r="5" spans="1:13" s="17" customFormat="1" x14ac:dyDescent="0.35">
      <c r="A5" s="96"/>
      <c r="B5" s="22" t="s">
        <v>16</v>
      </c>
      <c r="C5" s="64"/>
      <c r="D5" s="165" t="s">
        <v>17</v>
      </c>
      <c r="E5" s="65"/>
      <c r="F5" s="65"/>
      <c r="G5" s="65"/>
      <c r="H5" s="65"/>
      <c r="I5" s="65"/>
      <c r="J5" s="65"/>
      <c r="K5" s="65"/>
      <c r="L5" s="14"/>
      <c r="M5" s="14"/>
    </row>
    <row r="6" spans="1:13" s="17" customFormat="1" x14ac:dyDescent="0.35">
      <c r="A6" s="96"/>
      <c r="B6" s="22" t="s">
        <v>18</v>
      </c>
      <c r="C6" s="64"/>
      <c r="D6" s="165" t="s">
        <v>19</v>
      </c>
      <c r="E6" s="65"/>
      <c r="F6" s="284"/>
      <c r="G6" s="284"/>
      <c r="H6" s="65"/>
      <c r="I6" s="65"/>
      <c r="J6" s="65"/>
      <c r="K6" s="65"/>
      <c r="L6" s="14"/>
      <c r="M6" s="14"/>
    </row>
    <row r="7" spans="1:13" s="17" customFormat="1" x14ac:dyDescent="0.35">
      <c r="A7" s="96"/>
      <c r="B7" s="22" t="s">
        <v>20</v>
      </c>
      <c r="C7" s="64"/>
      <c r="D7" s="165" t="s">
        <v>21</v>
      </c>
      <c r="E7" s="65"/>
      <c r="F7" s="284"/>
      <c r="G7" s="284"/>
      <c r="H7" s="65"/>
      <c r="I7" s="65"/>
      <c r="J7" s="65"/>
      <c r="K7" s="65"/>
      <c r="L7" s="14"/>
      <c r="M7" s="14"/>
    </row>
    <row r="8" spans="1:13" s="17" customFormat="1" x14ac:dyDescent="0.35">
      <c r="A8" s="96"/>
      <c r="B8" s="22" t="s">
        <v>22</v>
      </c>
      <c r="C8" s="64"/>
      <c r="D8" s="165" t="s">
        <v>23</v>
      </c>
      <c r="E8" s="65"/>
      <c r="F8" s="284"/>
      <c r="G8" s="284"/>
      <c r="H8" s="65"/>
      <c r="I8" s="65"/>
      <c r="J8" s="65"/>
      <c r="K8" s="65"/>
      <c r="L8" s="14"/>
      <c r="M8" s="14"/>
    </row>
    <row r="9" spans="1:13" s="17" customFormat="1" x14ac:dyDescent="0.35">
      <c r="A9" s="96"/>
      <c r="B9" s="22" t="s">
        <v>24</v>
      </c>
      <c r="C9" s="64"/>
      <c r="D9" s="165" t="s">
        <v>25</v>
      </c>
      <c r="E9" s="65"/>
      <c r="F9" s="65"/>
      <c r="G9" s="65"/>
      <c r="H9" s="65"/>
      <c r="I9" s="65"/>
      <c r="J9" s="65"/>
      <c r="K9" s="65"/>
      <c r="L9" s="14"/>
      <c r="M9" s="14"/>
    </row>
    <row r="10" spans="1:13" s="17" customFormat="1" x14ac:dyDescent="0.35">
      <c r="A10" s="96"/>
      <c r="B10" s="22" t="s">
        <v>26</v>
      </c>
      <c r="C10" s="64"/>
      <c r="D10" s="285">
        <v>46023</v>
      </c>
      <c r="E10" s="65"/>
      <c r="F10" s="284"/>
      <c r="G10" s="284"/>
      <c r="H10" s="65"/>
      <c r="I10" s="65"/>
      <c r="J10" s="65"/>
      <c r="K10" s="65"/>
      <c r="L10" s="14"/>
      <c r="M10" s="14"/>
    </row>
    <row r="11" spans="1:13" s="17" customFormat="1" x14ac:dyDescent="0.35">
      <c r="A11" s="96"/>
      <c r="B11" s="166"/>
      <c r="C11" s="167"/>
      <c r="D11" s="168"/>
      <c r="E11" s="169"/>
      <c r="F11" s="279"/>
      <c r="G11" s="279"/>
      <c r="H11" s="167"/>
      <c r="I11" s="167"/>
      <c r="J11" s="167"/>
      <c r="K11" s="167"/>
      <c r="L11" s="170"/>
      <c r="M11" s="170"/>
    </row>
    <row r="12" spans="1:13" s="59" customFormat="1" ht="28.5" x14ac:dyDescent="0.65">
      <c r="A12" s="88"/>
      <c r="B12" s="89" t="s">
        <v>104</v>
      </c>
      <c r="C12" s="90"/>
      <c r="D12" s="91"/>
      <c r="E12" s="90"/>
      <c r="F12" s="90"/>
      <c r="G12" s="92"/>
      <c r="H12" s="90"/>
      <c r="I12" s="90"/>
      <c r="J12" s="90"/>
      <c r="K12" s="90"/>
      <c r="L12" s="93"/>
      <c r="M12" s="93"/>
    </row>
    <row r="13" spans="1:13" s="58" customFormat="1" ht="15.65" customHeight="1" x14ac:dyDescent="0.35">
      <c r="A13" s="94"/>
      <c r="B13" s="68"/>
      <c r="C13" s="69"/>
      <c r="D13" s="70"/>
      <c r="E13" s="70"/>
      <c r="F13" s="69"/>
      <c r="G13" s="71"/>
      <c r="H13" s="69"/>
      <c r="I13" s="69"/>
      <c r="J13" s="69"/>
      <c r="K13" s="69"/>
      <c r="L13" s="72"/>
      <c r="M13" s="72"/>
    </row>
    <row r="14" spans="1:13" s="58" customFormat="1" ht="15.65" customHeight="1" x14ac:dyDescent="0.35">
      <c r="A14" s="94"/>
      <c r="B14" s="151" t="s">
        <v>27</v>
      </c>
      <c r="C14" s="145"/>
      <c r="D14" s="152"/>
      <c r="E14" s="152"/>
      <c r="F14" s="145"/>
      <c r="G14" s="153"/>
      <c r="H14" s="145"/>
      <c r="I14" s="145"/>
      <c r="J14" s="145"/>
      <c r="K14" s="145"/>
      <c r="L14" s="154"/>
      <c r="M14" s="154"/>
    </row>
    <row r="15" spans="1:13" s="29" customFormat="1" ht="15.65" customHeight="1" x14ac:dyDescent="0.35">
      <c r="A15" s="95"/>
      <c r="B15" s="12" t="s">
        <v>28</v>
      </c>
      <c r="C15" s="35"/>
      <c r="D15" s="36"/>
      <c r="E15" s="36"/>
      <c r="F15" s="35"/>
      <c r="G15" s="37"/>
      <c r="H15" s="35"/>
      <c r="I15" s="35"/>
      <c r="J15" s="35"/>
      <c r="K15" s="35"/>
      <c r="L15" s="38"/>
      <c r="M15" s="38"/>
    </row>
    <row r="16" spans="1:13" s="29" customFormat="1" ht="15.65" customHeight="1" x14ac:dyDescent="0.35">
      <c r="A16" s="95"/>
      <c r="B16" s="12" t="s">
        <v>29</v>
      </c>
      <c r="C16" s="35"/>
      <c r="D16" s="36"/>
      <c r="E16" s="36"/>
      <c r="F16" s="35"/>
      <c r="G16" s="37"/>
      <c r="H16" s="35"/>
      <c r="I16" s="35"/>
      <c r="J16" s="35"/>
      <c r="K16" s="35"/>
      <c r="L16" s="38"/>
      <c r="M16" s="38"/>
    </row>
    <row r="17" spans="1:13" s="17" customFormat="1" ht="15.65" customHeight="1" x14ac:dyDescent="0.35">
      <c r="A17" s="96"/>
      <c r="B17" s="13" t="s">
        <v>30</v>
      </c>
      <c r="C17" s="64"/>
      <c r="D17" s="65"/>
      <c r="E17" s="65"/>
      <c r="F17" s="64"/>
      <c r="G17" s="66"/>
      <c r="H17" s="64"/>
      <c r="I17" s="64"/>
      <c r="J17" s="64"/>
      <c r="K17" s="64"/>
      <c r="L17" s="11"/>
      <c r="M17" s="11"/>
    </row>
    <row r="18" spans="1:13" s="17" customFormat="1" ht="15.65" customHeight="1" x14ac:dyDescent="0.35">
      <c r="A18" s="96"/>
      <c r="B18" s="12" t="s">
        <v>31</v>
      </c>
      <c r="C18" s="64"/>
      <c r="D18" s="64"/>
      <c r="E18" s="65"/>
      <c r="F18" s="64"/>
      <c r="G18" s="66"/>
      <c r="H18" s="64"/>
      <c r="I18" s="64"/>
      <c r="J18" s="64"/>
      <c r="K18" s="64"/>
      <c r="L18" s="254"/>
      <c r="M18" s="11"/>
    </row>
    <row r="19" spans="1:13" s="29" customFormat="1" ht="15.65" customHeight="1" x14ac:dyDescent="0.35">
      <c r="A19" s="95"/>
      <c r="B19" s="12" t="s">
        <v>32</v>
      </c>
      <c r="C19" s="35"/>
      <c r="D19" s="36"/>
      <c r="E19" s="36"/>
      <c r="F19" s="35"/>
      <c r="G19" s="37"/>
      <c r="H19" s="35"/>
      <c r="I19" s="35"/>
      <c r="J19" s="35"/>
      <c r="K19" s="35"/>
      <c r="L19" s="38"/>
      <c r="M19" s="38"/>
    </row>
    <row r="20" spans="1:13" s="29" customFormat="1" ht="15.65" customHeight="1" x14ac:dyDescent="0.35">
      <c r="B20" s="155" t="s">
        <v>33</v>
      </c>
      <c r="C20" s="156"/>
      <c r="D20" s="156"/>
      <c r="E20" s="156"/>
      <c r="F20" s="156"/>
      <c r="G20" s="156"/>
      <c r="H20" s="157"/>
      <c r="I20" s="158"/>
      <c r="J20" s="158"/>
      <c r="K20" s="158"/>
      <c r="L20" s="38"/>
      <c r="M20" s="38"/>
    </row>
    <row r="21" spans="1:13" s="29" customFormat="1" ht="15.65" customHeight="1" x14ac:dyDescent="0.35">
      <c r="A21" s="95"/>
      <c r="B21" s="12" t="s">
        <v>34</v>
      </c>
      <c r="C21" s="35"/>
      <c r="D21" s="36"/>
      <c r="E21" s="36"/>
      <c r="F21" s="35"/>
      <c r="G21" s="37"/>
      <c r="H21" s="35"/>
      <c r="I21" s="35"/>
      <c r="J21" s="35"/>
      <c r="K21" s="35"/>
      <c r="L21" s="38"/>
      <c r="M21" s="38"/>
    </row>
    <row r="22" spans="1:13" s="44" customFormat="1" ht="15.65" customHeight="1" x14ac:dyDescent="0.55000000000000004">
      <c r="A22" s="95"/>
      <c r="B22" s="141"/>
      <c r="C22" s="31"/>
      <c r="D22" s="32"/>
      <c r="E22" s="32"/>
      <c r="F22" s="31"/>
      <c r="G22" s="33"/>
      <c r="H22" s="31"/>
      <c r="I22" s="31"/>
      <c r="J22" s="31"/>
      <c r="K22" s="31"/>
      <c r="L22" s="34"/>
      <c r="M22" s="34"/>
    </row>
    <row r="23" spans="1:13" s="50" customFormat="1" ht="23" x14ac:dyDescent="0.45">
      <c r="A23" s="97"/>
      <c r="B23" s="60" t="s">
        <v>35</v>
      </c>
      <c r="C23" s="61"/>
      <c r="D23" s="62"/>
      <c r="E23" s="62"/>
      <c r="F23" s="61"/>
      <c r="G23" s="63"/>
      <c r="H23" s="61"/>
      <c r="I23" s="61"/>
      <c r="J23" s="142"/>
      <c r="K23" s="40"/>
      <c r="L23" s="43"/>
      <c r="M23" s="129"/>
    </row>
    <row r="24" spans="1:13" s="17" customFormat="1" ht="17.5" x14ac:dyDescent="0.35">
      <c r="A24" s="98"/>
      <c r="B24" s="272" t="s">
        <v>36</v>
      </c>
      <c r="C24" s="273"/>
      <c r="D24" s="274"/>
      <c r="E24" s="275"/>
      <c r="F24" s="280" t="s">
        <v>37</v>
      </c>
      <c r="G24" s="281"/>
      <c r="H24" s="282"/>
      <c r="I24" s="47"/>
      <c r="J24" s="257" t="s">
        <v>38</v>
      </c>
      <c r="K24" s="258"/>
      <c r="L24" s="264"/>
      <c r="M24" s="49"/>
    </row>
    <row r="25" spans="1:13" s="17" customFormat="1" ht="15" customHeight="1" x14ac:dyDescent="0.35">
      <c r="A25" s="96"/>
      <c r="B25" s="171"/>
      <c r="C25" s="172" t="s">
        <v>39</v>
      </c>
      <c r="D25" s="173" t="s">
        <v>40</v>
      </c>
      <c r="E25" s="173" t="s">
        <v>41</v>
      </c>
      <c r="F25" s="174" t="s">
        <v>42</v>
      </c>
      <c r="G25" s="205" t="s">
        <v>43</v>
      </c>
      <c r="H25" s="173" t="s">
        <v>44</v>
      </c>
      <c r="I25" s="232"/>
      <c r="J25" s="173" t="s">
        <v>43</v>
      </c>
      <c r="L25" s="255"/>
    </row>
    <row r="26" spans="1:13" s="17" customFormat="1" ht="15" customHeight="1" x14ac:dyDescent="0.35">
      <c r="A26" s="96"/>
      <c r="B26" s="175"/>
      <c r="C26" s="176" t="s">
        <v>109</v>
      </c>
      <c r="D26" s="177" t="s">
        <v>6</v>
      </c>
      <c r="E26" s="178" t="s">
        <v>7</v>
      </c>
      <c r="F26" s="179">
        <v>41</v>
      </c>
      <c r="G26" s="180">
        <v>0</v>
      </c>
      <c r="H26" s="195">
        <f>ROUND(G26*F26,2)</f>
        <v>0</v>
      </c>
      <c r="I26" s="9"/>
      <c r="J26" s="194">
        <f>ROUND(G26*1.2,2)</f>
        <v>0</v>
      </c>
      <c r="L26" s="255"/>
    </row>
    <row r="27" spans="1:13" s="50" customFormat="1" ht="15" customHeight="1" x14ac:dyDescent="0.45">
      <c r="A27" s="99"/>
      <c r="B27" s="181"/>
      <c r="C27" s="182" t="s">
        <v>44</v>
      </c>
      <c r="D27" s="183"/>
      <c r="E27" s="174"/>
      <c r="F27" s="184">
        <f>SUM(F26:F26)</f>
        <v>41</v>
      </c>
      <c r="G27" s="20"/>
      <c r="H27" s="197">
        <f>ROUND(SUM(H26:H26),2)</f>
        <v>0</v>
      </c>
      <c r="I27" s="201"/>
      <c r="J27" s="185"/>
      <c r="L27" s="255"/>
    </row>
    <row r="28" spans="1:13" s="17" customFormat="1" ht="17.5" x14ac:dyDescent="0.35">
      <c r="A28" s="98"/>
      <c r="B28" s="198" t="s">
        <v>45</v>
      </c>
      <c r="C28" s="270"/>
      <c r="D28" s="271"/>
      <c r="E28" s="271"/>
      <c r="F28" s="280" t="s">
        <v>37</v>
      </c>
      <c r="G28" s="281"/>
      <c r="H28" s="281"/>
      <c r="I28" s="51"/>
      <c r="J28" s="260" t="s">
        <v>38</v>
      </c>
      <c r="K28" s="259"/>
      <c r="L28" s="265"/>
      <c r="M28" s="188"/>
    </row>
    <row r="29" spans="1:13" s="17" customFormat="1" ht="15" customHeight="1" x14ac:dyDescent="0.35">
      <c r="A29" s="96"/>
      <c r="B29" s="173" t="s">
        <v>46</v>
      </c>
      <c r="C29" s="172" t="s">
        <v>39</v>
      </c>
      <c r="D29" s="173" t="s">
        <v>40</v>
      </c>
      <c r="E29" s="173" t="s">
        <v>41</v>
      </c>
      <c r="F29" s="189" t="s">
        <v>42</v>
      </c>
      <c r="G29" s="173" t="s">
        <v>43</v>
      </c>
      <c r="H29" s="173" t="s">
        <v>44</v>
      </c>
      <c r="I29" s="173"/>
      <c r="J29" s="173" t="s">
        <v>43</v>
      </c>
      <c r="K29" s="125"/>
      <c r="L29" s="255"/>
    </row>
    <row r="30" spans="1:13" s="17" customFormat="1" ht="15" customHeight="1" x14ac:dyDescent="0.35">
      <c r="A30" s="96"/>
      <c r="B30" s="191">
        <v>0</v>
      </c>
      <c r="C30" s="176" t="s">
        <v>105</v>
      </c>
      <c r="D30" s="177" t="s">
        <v>6</v>
      </c>
      <c r="E30" s="192" t="s">
        <v>8</v>
      </c>
      <c r="F30" s="193">
        <v>3</v>
      </c>
      <c r="G30" s="194">
        <v>0</v>
      </c>
      <c r="H30" s="195">
        <f>ROUND(G30*F30,2)</f>
        <v>0</v>
      </c>
      <c r="I30" s="195"/>
      <c r="J30" s="194">
        <f t="shared" ref="J30" si="0">ROUND(G30*1.2,2)</f>
        <v>0</v>
      </c>
      <c r="K30" s="67"/>
      <c r="L30" s="256"/>
    </row>
    <row r="31" spans="1:13" s="50" customFormat="1" ht="15" customHeight="1" x14ac:dyDescent="0.45">
      <c r="A31" s="99"/>
      <c r="B31" s="196"/>
      <c r="C31" s="182" t="s">
        <v>44</v>
      </c>
      <c r="D31" s="183"/>
      <c r="E31" s="174"/>
      <c r="F31" s="184">
        <f>SUM(F30:F30)</f>
        <v>3</v>
      </c>
      <c r="G31" s="20"/>
      <c r="H31" s="197">
        <f>ROUND(SUM(H30:H30),2)</f>
        <v>0</v>
      </c>
      <c r="I31" s="20"/>
      <c r="J31" s="20"/>
      <c r="L31" s="255"/>
    </row>
    <row r="32" spans="1:13" s="28" customFormat="1" ht="17.5" x14ac:dyDescent="0.35">
      <c r="A32" s="98"/>
      <c r="B32" s="198" t="s">
        <v>47</v>
      </c>
      <c r="C32" s="186"/>
      <c r="D32" s="187"/>
      <c r="E32" s="187"/>
      <c r="F32" s="280" t="s">
        <v>37</v>
      </c>
      <c r="G32" s="281"/>
      <c r="H32" s="281"/>
      <c r="I32" s="51"/>
      <c r="J32" s="260" t="s">
        <v>38</v>
      </c>
      <c r="K32" s="261"/>
      <c r="L32" s="266"/>
      <c r="M32" s="52"/>
    </row>
    <row r="33" spans="1:13" s="17" customFormat="1" ht="15" customHeight="1" x14ac:dyDescent="0.35">
      <c r="A33" s="99"/>
      <c r="B33" s="173" t="s">
        <v>46</v>
      </c>
      <c r="C33" s="172" t="s">
        <v>39</v>
      </c>
      <c r="D33" s="173" t="s">
        <v>40</v>
      </c>
      <c r="E33" s="173" t="s">
        <v>41</v>
      </c>
      <c r="F33" s="189" t="s">
        <v>42</v>
      </c>
      <c r="G33" s="173" t="s">
        <v>43</v>
      </c>
      <c r="H33" s="173" t="s">
        <v>44</v>
      </c>
      <c r="I33" s="173"/>
      <c r="J33" s="173" t="s">
        <v>43</v>
      </c>
      <c r="L33" s="255"/>
    </row>
    <row r="34" spans="1:13" s="17" customFormat="1" ht="15" customHeight="1" x14ac:dyDescent="0.35">
      <c r="A34" s="96"/>
      <c r="B34" s="191">
        <v>0</v>
      </c>
      <c r="C34" s="176" t="s">
        <v>106</v>
      </c>
      <c r="D34" s="177" t="s">
        <v>6</v>
      </c>
      <c r="E34" s="178" t="s">
        <v>9</v>
      </c>
      <c r="F34" s="193">
        <v>3</v>
      </c>
      <c r="G34" s="194">
        <v>0</v>
      </c>
      <c r="H34" s="195">
        <f t="shared" ref="H34" si="1">ROUND(G34*F34,2)</f>
        <v>0</v>
      </c>
      <c r="I34" s="195"/>
      <c r="J34" s="194">
        <f>ROUND(G34*1.2,2)</f>
        <v>0</v>
      </c>
      <c r="L34" s="255"/>
    </row>
    <row r="35" spans="1:13" s="17" customFormat="1" ht="15" customHeight="1" x14ac:dyDescent="0.35">
      <c r="A35" s="96"/>
      <c r="B35" s="191">
        <v>0</v>
      </c>
      <c r="C35" s="176" t="s">
        <v>107</v>
      </c>
      <c r="D35" s="177" t="s">
        <v>6</v>
      </c>
      <c r="E35" s="178" t="s">
        <v>9</v>
      </c>
      <c r="F35" s="193">
        <v>1</v>
      </c>
      <c r="G35" s="194">
        <v>0</v>
      </c>
      <c r="H35" s="195">
        <f t="shared" ref="H35:H36" si="2">ROUND(G35*F35,2)</f>
        <v>0</v>
      </c>
      <c r="I35" s="195"/>
      <c r="J35" s="194">
        <f>ROUND(G35*1.2,2)</f>
        <v>0</v>
      </c>
      <c r="L35" s="255"/>
    </row>
    <row r="36" spans="1:13" s="17" customFormat="1" ht="15" customHeight="1" x14ac:dyDescent="0.35">
      <c r="A36" s="96"/>
      <c r="B36" s="191">
        <v>0</v>
      </c>
      <c r="C36" s="176" t="s">
        <v>108</v>
      </c>
      <c r="D36" s="177" t="s">
        <v>6</v>
      </c>
      <c r="E36" s="178" t="s">
        <v>9</v>
      </c>
      <c r="F36" s="193">
        <v>2</v>
      </c>
      <c r="G36" s="194">
        <v>0</v>
      </c>
      <c r="H36" s="195">
        <f t="shared" si="2"/>
        <v>0</v>
      </c>
      <c r="I36" s="195"/>
      <c r="J36" s="194">
        <f>ROUND(G36*1.2,2)</f>
        <v>0</v>
      </c>
      <c r="L36" s="255"/>
    </row>
    <row r="37" spans="1:13" s="50" customFormat="1" ht="15" customHeight="1" x14ac:dyDescent="0.45">
      <c r="A37" s="99"/>
      <c r="B37" s="100"/>
      <c r="C37" s="125" t="s">
        <v>44</v>
      </c>
      <c r="D37" s="146"/>
      <c r="E37" s="146"/>
      <c r="F37" s="199">
        <f>SUM(F34:F36)</f>
        <v>6</v>
      </c>
      <c r="G37" s="200"/>
      <c r="H37" s="197">
        <f>ROUND(SUM(H34:H36),2)</f>
        <v>0</v>
      </c>
      <c r="I37" s="200"/>
      <c r="J37" s="20"/>
      <c r="L37" s="255"/>
    </row>
    <row r="38" spans="1:13" s="28" customFormat="1" ht="17.5" x14ac:dyDescent="0.35">
      <c r="A38" s="98"/>
      <c r="B38" s="45" t="s">
        <v>48</v>
      </c>
      <c r="C38" s="46"/>
      <c r="D38" s="48"/>
      <c r="E38" s="269"/>
      <c r="F38" s="46"/>
      <c r="G38" s="48" t="s">
        <v>49</v>
      </c>
      <c r="H38" s="52"/>
      <c r="I38" s="51"/>
      <c r="J38" s="261"/>
      <c r="K38" s="261"/>
      <c r="L38" s="267"/>
      <c r="M38" s="52"/>
    </row>
    <row r="39" spans="1:13" s="17" customFormat="1" ht="15" customHeight="1" x14ac:dyDescent="0.35">
      <c r="A39" s="99"/>
      <c r="B39" s="18"/>
      <c r="C39" s="125"/>
      <c r="D39" s="173" t="s">
        <v>40</v>
      </c>
      <c r="E39" s="173" t="s">
        <v>50</v>
      </c>
      <c r="F39" s="189" t="s">
        <v>42</v>
      </c>
      <c r="G39" s="190" t="s">
        <v>43</v>
      </c>
      <c r="H39" s="173" t="s">
        <v>44</v>
      </c>
      <c r="I39" s="124"/>
      <c r="J39" s="125"/>
      <c r="K39" s="125"/>
      <c r="L39" s="255"/>
      <c r="M39" s="19"/>
    </row>
    <row r="40" spans="1:13" s="17" customFormat="1" ht="15" customHeight="1" x14ac:dyDescent="0.35">
      <c r="A40" s="96"/>
      <c r="B40" s="10"/>
      <c r="C40" s="64"/>
      <c r="D40" s="177" t="s">
        <v>6</v>
      </c>
      <c r="E40" s="178" t="s">
        <v>51</v>
      </c>
      <c r="F40" s="202">
        <v>618</v>
      </c>
      <c r="G40" s="194">
        <v>0</v>
      </c>
      <c r="H40" s="195">
        <f>ROUND(F40*G40,2)</f>
        <v>0</v>
      </c>
      <c r="I40" s="8"/>
      <c r="J40" s="64"/>
      <c r="K40" s="67"/>
      <c r="L40" s="256"/>
      <c r="M40" s="9"/>
    </row>
    <row r="41" spans="1:13" s="17" customFormat="1" ht="15" customHeight="1" x14ac:dyDescent="0.35">
      <c r="A41" s="96"/>
      <c r="B41" s="10"/>
      <c r="C41" s="64"/>
      <c r="D41" s="177" t="s">
        <v>6</v>
      </c>
      <c r="E41" s="178" t="s">
        <v>52</v>
      </c>
      <c r="F41" s="202">
        <v>1</v>
      </c>
      <c r="G41" s="194">
        <v>0</v>
      </c>
      <c r="H41" s="195">
        <f>ROUND(F41*G41,2)</f>
        <v>0</v>
      </c>
      <c r="I41" s="8"/>
      <c r="J41" s="64"/>
      <c r="K41" s="67"/>
      <c r="L41" s="256"/>
      <c r="M41" s="9"/>
    </row>
    <row r="42" spans="1:13" s="44" customFormat="1" ht="15" customHeight="1" x14ac:dyDescent="0.55000000000000004">
      <c r="A42" s="99"/>
      <c r="B42" s="18"/>
      <c r="C42" s="125" t="s">
        <v>44</v>
      </c>
      <c r="D42" s="146"/>
      <c r="E42" s="146"/>
      <c r="F42" s="203">
        <f>SUM(F40:F41)</f>
        <v>619</v>
      </c>
      <c r="G42" s="159"/>
      <c r="H42" s="204">
        <f>ROUND(SUM(H40:H41),2)</f>
        <v>0</v>
      </c>
      <c r="I42" s="160"/>
      <c r="J42" s="263"/>
      <c r="K42" s="263"/>
      <c r="L42" s="268"/>
      <c r="M42" s="126"/>
    </row>
    <row r="43" spans="1:13" s="50" customFormat="1" ht="23" x14ac:dyDescent="0.45">
      <c r="A43" s="97"/>
      <c r="B43" s="39" t="s">
        <v>53</v>
      </c>
      <c r="C43" s="40"/>
      <c r="D43" s="41"/>
      <c r="E43" s="41"/>
      <c r="F43" s="40"/>
      <c r="G43" s="42"/>
      <c r="H43" s="40"/>
      <c r="I43" s="40"/>
      <c r="J43" s="61"/>
      <c r="K43" s="61"/>
      <c r="L43" s="262"/>
      <c r="M43" s="43"/>
    </row>
    <row r="44" spans="1:13" s="28" customFormat="1" ht="17.5" x14ac:dyDescent="0.35">
      <c r="A44" s="98"/>
      <c r="B44" s="45" t="s">
        <v>55</v>
      </c>
      <c r="C44" s="46"/>
      <c r="D44" s="48"/>
      <c r="E44" s="48"/>
      <c r="F44" s="46" t="s">
        <v>56</v>
      </c>
      <c r="G44" s="48"/>
      <c r="H44" s="46"/>
      <c r="I44" s="140"/>
      <c r="J44" s="46"/>
      <c r="K44" s="46"/>
      <c r="L44" s="247"/>
      <c r="M44" s="246"/>
    </row>
    <row r="45" spans="1:13" s="28" customFormat="1" ht="15" customHeight="1" x14ac:dyDescent="0.35">
      <c r="A45" s="99"/>
      <c r="B45" s="173" t="s">
        <v>57</v>
      </c>
      <c r="C45" s="172" t="s">
        <v>54</v>
      </c>
      <c r="D45" s="173" t="s">
        <v>40</v>
      </c>
      <c r="E45" s="173" t="s">
        <v>41</v>
      </c>
      <c r="F45" s="189" t="s">
        <v>42</v>
      </c>
      <c r="G45" s="190" t="s">
        <v>43</v>
      </c>
      <c r="H45" s="173" t="s">
        <v>44</v>
      </c>
      <c r="I45" s="124"/>
      <c r="J45" s="146"/>
      <c r="K45" s="124"/>
      <c r="L45" s="19"/>
      <c r="M45" s="19"/>
    </row>
    <row r="46" spans="1:13" s="28" customFormat="1" ht="15" customHeight="1" x14ac:dyDescent="0.35">
      <c r="A46" s="99"/>
      <c r="B46" s="178" t="s">
        <v>58</v>
      </c>
      <c r="C46" s="176" t="s">
        <v>109</v>
      </c>
      <c r="D46" s="177" t="s">
        <v>6</v>
      </c>
      <c r="E46" s="206" t="s">
        <v>6</v>
      </c>
      <c r="F46" s="193">
        <v>8</v>
      </c>
      <c r="G46" s="194">
        <v>0</v>
      </c>
      <c r="H46" s="195">
        <f>ROUND(F46*G46,2)</f>
        <v>0</v>
      </c>
      <c r="I46" s="8"/>
      <c r="J46" s="146"/>
      <c r="K46" s="124"/>
      <c r="L46" s="19"/>
      <c r="M46" s="9"/>
    </row>
    <row r="47" spans="1:13" s="23" customFormat="1" ht="15" customHeight="1" x14ac:dyDescent="0.5">
      <c r="A47" s="99"/>
      <c r="B47" s="100"/>
      <c r="C47" s="125" t="s">
        <v>44</v>
      </c>
      <c r="D47" s="146"/>
      <c r="E47" s="146"/>
      <c r="F47" s="199">
        <f>SUM(F46:F46)</f>
        <v>8</v>
      </c>
      <c r="G47" s="20"/>
      <c r="H47" s="197">
        <f>ROUND(SUM(H46:H46),2)</f>
        <v>0</v>
      </c>
      <c r="I47" s="20"/>
      <c r="J47" s="125"/>
      <c r="K47" s="125"/>
      <c r="L47" s="255"/>
      <c r="M47" s="21"/>
    </row>
    <row r="48" spans="1:13" s="56" customFormat="1" ht="20.5" x14ac:dyDescent="0.45">
      <c r="A48" s="101"/>
      <c r="B48" s="134" t="s">
        <v>59</v>
      </c>
      <c r="C48" s="135"/>
      <c r="D48" s="135"/>
      <c r="E48" s="136"/>
      <c r="F48" s="135"/>
      <c r="G48" s="137"/>
      <c r="H48" s="135"/>
      <c r="I48" s="135"/>
      <c r="J48" s="135"/>
      <c r="K48" s="138"/>
      <c r="L48" s="139">
        <v>0</v>
      </c>
      <c r="M48" s="138"/>
    </row>
    <row r="49" spans="1:13" s="28" customFormat="1" ht="18" x14ac:dyDescent="0.4">
      <c r="A49" s="102"/>
      <c r="B49" s="132" t="s">
        <v>60</v>
      </c>
      <c r="C49" s="25"/>
      <c r="D49" s="25"/>
      <c r="E49" s="26"/>
      <c r="F49" s="26"/>
      <c r="G49" s="27"/>
      <c r="H49" s="26"/>
      <c r="I49" s="26"/>
      <c r="J49" s="25"/>
      <c r="K49" s="25"/>
      <c r="L49" s="248"/>
      <c r="M49" s="133"/>
    </row>
    <row r="50" spans="1:13" s="17" customFormat="1" ht="15" customHeight="1" x14ac:dyDescent="0.35">
      <c r="A50" s="99"/>
      <c r="B50" s="207" t="s">
        <v>61</v>
      </c>
      <c r="C50" s="182"/>
      <c r="D50" s="182"/>
      <c r="E50" s="182"/>
      <c r="F50" s="183"/>
      <c r="G50" s="208"/>
      <c r="H50" s="183"/>
      <c r="I50" s="183"/>
      <c r="J50" s="182"/>
      <c r="K50" s="182"/>
      <c r="L50" s="214"/>
      <c r="M50" s="174"/>
    </row>
    <row r="51" spans="1:13" s="17" customFormat="1" ht="15" customHeight="1" x14ac:dyDescent="0.35">
      <c r="A51" s="96"/>
      <c r="B51" s="209" t="s">
        <v>62</v>
      </c>
      <c r="C51" s="210"/>
      <c r="D51" s="210"/>
      <c r="E51" s="210"/>
      <c r="F51" s="211"/>
      <c r="G51" s="212"/>
      <c r="H51" s="211"/>
      <c r="I51" s="211"/>
      <c r="J51" s="210"/>
      <c r="K51" s="210"/>
      <c r="L51" s="234">
        <f>H27</f>
        <v>0</v>
      </c>
      <c r="M51" s="213"/>
    </row>
    <row r="52" spans="1:13" s="17" customFormat="1" ht="15" customHeight="1" x14ac:dyDescent="0.35">
      <c r="A52" s="99"/>
      <c r="B52" s="207" t="s">
        <v>63</v>
      </c>
      <c r="C52" s="182"/>
      <c r="D52" s="182"/>
      <c r="E52" s="182"/>
      <c r="F52" s="183"/>
      <c r="G52" s="208"/>
      <c r="H52" s="183"/>
      <c r="I52" s="183"/>
      <c r="J52" s="182"/>
      <c r="K52" s="182"/>
      <c r="L52" s="214"/>
      <c r="M52" s="174"/>
    </row>
    <row r="53" spans="1:13" s="17" customFormat="1" ht="15" customHeight="1" x14ac:dyDescent="0.35">
      <c r="A53" s="96"/>
      <c r="B53" s="209" t="s">
        <v>62</v>
      </c>
      <c r="C53" s="210"/>
      <c r="D53" s="210"/>
      <c r="E53" s="210"/>
      <c r="F53" s="211"/>
      <c r="G53" s="212"/>
      <c r="H53" s="211"/>
      <c r="I53" s="211"/>
      <c r="J53" s="210"/>
      <c r="K53" s="210"/>
      <c r="L53" s="234">
        <f>H31+H37</f>
        <v>0</v>
      </c>
      <c r="M53" s="213"/>
    </row>
    <row r="54" spans="1:13" s="17" customFormat="1" ht="15" customHeight="1" x14ac:dyDescent="0.35">
      <c r="A54" s="99"/>
      <c r="B54" s="207" t="s">
        <v>64</v>
      </c>
      <c r="C54" s="182"/>
      <c r="D54" s="182"/>
      <c r="E54" s="183"/>
      <c r="F54" s="182"/>
      <c r="G54" s="208"/>
      <c r="H54" s="182"/>
      <c r="I54" s="182"/>
      <c r="J54" s="182"/>
      <c r="K54" s="182"/>
      <c r="L54" s="249"/>
      <c r="M54" s="214"/>
    </row>
    <row r="55" spans="1:13" s="17" customFormat="1" ht="15" customHeight="1" x14ac:dyDescent="0.35">
      <c r="A55" s="96"/>
      <c r="B55" s="209" t="s">
        <v>65</v>
      </c>
      <c r="C55" s="210"/>
      <c r="D55" s="210"/>
      <c r="E55" s="210"/>
      <c r="F55" s="211"/>
      <c r="G55" s="212"/>
      <c r="H55" s="211"/>
      <c r="I55" s="211"/>
      <c r="J55" s="210"/>
      <c r="K55" s="210"/>
      <c r="L55" s="234">
        <f>H40</f>
        <v>0</v>
      </c>
      <c r="M55" s="213"/>
    </row>
    <row r="56" spans="1:13" s="17" customFormat="1" ht="15" customHeight="1" x14ac:dyDescent="0.35">
      <c r="A56" s="96"/>
      <c r="B56" s="209" t="s">
        <v>66</v>
      </c>
      <c r="C56" s="210"/>
      <c r="D56" s="210"/>
      <c r="E56" s="210"/>
      <c r="F56" s="211"/>
      <c r="G56" s="212"/>
      <c r="H56" s="211"/>
      <c r="I56" s="211"/>
      <c r="J56" s="210"/>
      <c r="K56" s="210"/>
      <c r="L56" s="234">
        <f>H41</f>
        <v>0</v>
      </c>
      <c r="M56" s="213"/>
    </row>
    <row r="57" spans="1:13" s="28" customFormat="1" ht="18" x14ac:dyDescent="0.4">
      <c r="A57" s="102"/>
      <c r="B57" s="53" t="s">
        <v>67</v>
      </c>
      <c r="C57" s="54"/>
      <c r="D57" s="54"/>
      <c r="E57" s="54"/>
      <c r="F57" s="30"/>
      <c r="G57" s="55"/>
      <c r="H57" s="30"/>
      <c r="I57" s="30"/>
      <c r="J57" s="54"/>
      <c r="K57" s="54"/>
      <c r="L57" s="250">
        <f>SUM(L51:L56)</f>
        <v>0</v>
      </c>
      <c r="M57" s="127"/>
    </row>
    <row r="58" spans="1:13" s="17" customFormat="1" ht="15" customHeight="1" x14ac:dyDescent="0.35">
      <c r="A58" s="99"/>
      <c r="B58" s="215" t="s">
        <v>68</v>
      </c>
      <c r="C58" s="182"/>
      <c r="D58" s="182"/>
      <c r="E58" s="182"/>
      <c r="F58" s="183"/>
      <c r="G58" s="208"/>
      <c r="H58" s="183"/>
      <c r="I58" s="183"/>
      <c r="J58" s="182"/>
      <c r="K58" s="182"/>
      <c r="L58" s="251"/>
      <c r="M58" s="174"/>
    </row>
    <row r="59" spans="1:13" s="56" customFormat="1" ht="15" customHeight="1" x14ac:dyDescent="0.45">
      <c r="A59" s="96"/>
      <c r="B59" s="209" t="s">
        <v>69</v>
      </c>
      <c r="C59" s="210"/>
      <c r="D59" s="210"/>
      <c r="E59" s="210"/>
      <c r="F59" s="211"/>
      <c r="G59" s="212"/>
      <c r="H59" s="211"/>
      <c r="I59" s="211"/>
      <c r="J59" s="210"/>
      <c r="K59" s="210"/>
      <c r="L59" s="234">
        <f>H47</f>
        <v>0</v>
      </c>
      <c r="M59" s="213"/>
    </row>
    <row r="60" spans="1:13" s="44" customFormat="1" ht="23.5" x14ac:dyDescent="0.55000000000000004">
      <c r="A60" s="102"/>
      <c r="B60" s="53" t="s">
        <v>70</v>
      </c>
      <c r="C60" s="54"/>
      <c r="D60" s="54"/>
      <c r="E60" s="54"/>
      <c r="F60" s="30"/>
      <c r="G60" s="55"/>
      <c r="H60" s="30"/>
      <c r="I60" s="30"/>
      <c r="J60" s="54"/>
      <c r="K60" s="54"/>
      <c r="L60" s="250">
        <f>SUM(L59:L59)</f>
        <v>0</v>
      </c>
      <c r="M60" s="127"/>
    </row>
    <row r="61" spans="1:13" ht="23" x14ac:dyDescent="0.45">
      <c r="A61" s="97"/>
      <c r="B61" s="73" t="s">
        <v>71</v>
      </c>
      <c r="C61" s="40"/>
      <c r="D61" s="41"/>
      <c r="E61" s="41"/>
      <c r="F61" s="40"/>
      <c r="G61" s="42"/>
      <c r="H61" s="40"/>
      <c r="I61" s="40"/>
      <c r="J61" s="40"/>
      <c r="K61" s="40"/>
      <c r="L61" s="43"/>
      <c r="M61" s="43"/>
    </row>
    <row r="62" spans="1:13" ht="15" customHeight="1" x14ac:dyDescent="0.35">
      <c r="B62" s="15"/>
      <c r="C62" s="16"/>
      <c r="D62" s="216" t="s">
        <v>40</v>
      </c>
      <c r="E62" s="210"/>
      <c r="F62" s="108"/>
      <c r="G62" s="147"/>
      <c r="H62" s="108"/>
      <c r="I62" s="108"/>
      <c r="J62" s="183" t="s">
        <v>42</v>
      </c>
      <c r="K62" s="183" t="s">
        <v>72</v>
      </c>
      <c r="L62" s="174" t="s">
        <v>44</v>
      </c>
      <c r="M62" s="111"/>
    </row>
    <row r="63" spans="1:13" ht="15" customHeight="1" x14ac:dyDescent="0.35">
      <c r="B63" s="277" t="s">
        <v>73</v>
      </c>
      <c r="C63" s="278"/>
      <c r="D63" s="229" t="s">
        <v>6</v>
      </c>
      <c r="E63" s="148"/>
      <c r="F63" s="149"/>
      <c r="G63" s="150"/>
      <c r="H63" s="276" t="s">
        <v>146</v>
      </c>
      <c r="I63" s="276"/>
      <c r="J63" s="231">
        <v>42000000</v>
      </c>
      <c r="K63" s="219">
        <v>0</v>
      </c>
      <c r="L63" s="234">
        <f>ROUND(J63*K63,2)</f>
        <v>0</v>
      </c>
      <c r="M63" s="111"/>
    </row>
    <row r="64" spans="1:13" ht="15" customHeight="1" x14ac:dyDescent="0.35">
      <c r="B64" s="277" t="s">
        <v>74</v>
      </c>
      <c r="C64" s="278"/>
      <c r="D64" s="229" t="s">
        <v>6</v>
      </c>
      <c r="E64" s="217"/>
      <c r="F64" s="108"/>
      <c r="G64" s="147"/>
      <c r="H64" s="276" t="s">
        <v>147</v>
      </c>
      <c r="I64" s="276"/>
      <c r="J64" s="218">
        <v>29847592</v>
      </c>
      <c r="K64" s="219">
        <v>0</v>
      </c>
      <c r="L64" s="234">
        <f>ROUND(J64*K64,2)</f>
        <v>0</v>
      </c>
      <c r="M64" s="111"/>
    </row>
    <row r="65" spans="1:13" s="56" customFormat="1" ht="15" customHeight="1" x14ac:dyDescent="0.45">
      <c r="A65" s="76"/>
      <c r="B65" s="277" t="s">
        <v>75</v>
      </c>
      <c r="C65" s="278"/>
      <c r="D65" s="229" t="s">
        <v>6</v>
      </c>
      <c r="E65" s="217"/>
      <c r="F65" s="108"/>
      <c r="G65" s="147"/>
      <c r="H65" s="276" t="s">
        <v>148</v>
      </c>
      <c r="I65" s="276"/>
      <c r="J65" s="218">
        <v>480000000</v>
      </c>
      <c r="K65" s="219">
        <v>0</v>
      </c>
      <c r="L65" s="234">
        <f>ROUND(J65*K65,2)</f>
        <v>0</v>
      </c>
      <c r="M65" s="111"/>
    </row>
    <row r="66" spans="1:13" s="75" customFormat="1" ht="23.5" x14ac:dyDescent="0.55000000000000004">
      <c r="A66" s="102"/>
      <c r="B66" s="226" t="s">
        <v>76</v>
      </c>
      <c r="C66" s="227"/>
      <c r="D66" s="227"/>
      <c r="E66" s="54"/>
      <c r="F66" s="104"/>
      <c r="G66" s="105"/>
      <c r="H66" s="228"/>
      <c r="I66" s="228"/>
      <c r="J66" s="227"/>
      <c r="K66" s="230"/>
      <c r="L66" s="235">
        <f>L63+L64+L65</f>
        <v>0</v>
      </c>
      <c r="M66" s="128"/>
    </row>
    <row r="67" spans="1:13" s="24" customFormat="1" ht="23" x14ac:dyDescent="0.5">
      <c r="A67" s="106"/>
      <c r="B67" s="74" t="s">
        <v>77</v>
      </c>
      <c r="C67" s="142"/>
      <c r="D67" s="142"/>
      <c r="E67" s="143"/>
      <c r="F67" s="142"/>
      <c r="G67" s="144"/>
      <c r="H67" s="142"/>
      <c r="I67" s="142"/>
      <c r="J67" s="143"/>
      <c r="K67" s="143"/>
      <c r="L67" s="236"/>
      <c r="M67" s="129"/>
    </row>
    <row r="68" spans="1:13" s="24" customFormat="1" ht="18.5" x14ac:dyDescent="0.45">
      <c r="A68" s="87"/>
      <c r="B68" s="120" t="s">
        <v>78</v>
      </c>
      <c r="C68" s="121"/>
      <c r="D68" s="121"/>
      <c r="E68" s="121"/>
      <c r="F68" s="121"/>
      <c r="G68" s="122"/>
      <c r="H68" s="121"/>
      <c r="I68" s="121"/>
      <c r="J68" s="123"/>
      <c r="K68" s="123"/>
      <c r="L68" s="237">
        <v>24</v>
      </c>
      <c r="M68" s="130"/>
    </row>
    <row r="69" spans="1:13" s="24" customFormat="1" ht="18.5" x14ac:dyDescent="0.45">
      <c r="A69" s="87"/>
      <c r="B69" s="120" t="s">
        <v>79</v>
      </c>
      <c r="C69" s="121"/>
      <c r="D69" s="121"/>
      <c r="E69" s="121"/>
      <c r="F69" s="121"/>
      <c r="G69" s="122"/>
      <c r="H69" s="121"/>
      <c r="I69" s="121"/>
      <c r="J69" s="123"/>
      <c r="K69" s="123"/>
      <c r="L69" s="233">
        <f>L57+L66</f>
        <v>0</v>
      </c>
      <c r="M69" s="130"/>
    </row>
    <row r="70" spans="1:13" s="24" customFormat="1" ht="18.5" x14ac:dyDescent="0.45">
      <c r="A70" s="87"/>
      <c r="B70" s="120" t="s">
        <v>80</v>
      </c>
      <c r="C70" s="121"/>
      <c r="D70" s="121"/>
      <c r="E70" s="121"/>
      <c r="F70" s="121"/>
      <c r="G70" s="122"/>
      <c r="H70" s="121"/>
      <c r="I70" s="121"/>
      <c r="J70" s="123"/>
      <c r="K70" s="123"/>
      <c r="L70" s="252">
        <f>L69*L68</f>
        <v>0</v>
      </c>
      <c r="M70" s="130"/>
    </row>
    <row r="71" spans="1:13" s="75" customFormat="1" ht="23.5" x14ac:dyDescent="0.55000000000000004">
      <c r="A71" s="87"/>
      <c r="B71" s="120" t="s">
        <v>81</v>
      </c>
      <c r="C71" s="121"/>
      <c r="D71" s="121"/>
      <c r="E71" s="121"/>
      <c r="F71" s="121"/>
      <c r="G71" s="122"/>
      <c r="H71" s="121"/>
      <c r="I71" s="121"/>
      <c r="J71" s="123"/>
      <c r="K71" s="123"/>
      <c r="L71" s="233">
        <f>L60</f>
        <v>0</v>
      </c>
      <c r="M71" s="130"/>
    </row>
    <row r="72" spans="1:13" s="75" customFormat="1" ht="23.5" x14ac:dyDescent="0.55000000000000004">
      <c r="A72" s="106"/>
      <c r="B72" s="220" t="s">
        <v>82</v>
      </c>
      <c r="C72" s="221"/>
      <c r="D72" s="221"/>
      <c r="E72" s="221"/>
      <c r="F72" s="222"/>
      <c r="G72" s="223"/>
      <c r="H72" s="221"/>
      <c r="I72" s="221"/>
      <c r="J72" s="222"/>
      <c r="K72" s="224"/>
      <c r="L72" s="253">
        <f>L70+L71</f>
        <v>0</v>
      </c>
      <c r="M72" s="225"/>
    </row>
    <row r="73" spans="1:13" ht="39.9" customHeight="1" x14ac:dyDescent="0.5">
      <c r="A73" s="106"/>
      <c r="B73" s="112" t="s">
        <v>83</v>
      </c>
      <c r="C73" s="113"/>
      <c r="D73" s="114"/>
      <c r="E73" s="115"/>
      <c r="F73" s="116"/>
      <c r="G73" s="117"/>
      <c r="H73" s="113"/>
      <c r="I73" s="113"/>
      <c r="J73" s="118"/>
      <c r="K73" s="119"/>
      <c r="L73" s="238" t="s">
        <v>84</v>
      </c>
      <c r="M73" s="131"/>
    </row>
    <row r="74" spans="1:13" ht="39.9" customHeight="1" x14ac:dyDescent="0.35">
      <c r="B74" s="107"/>
      <c r="C74" s="108"/>
      <c r="D74" s="108"/>
      <c r="E74" s="109"/>
      <c r="F74" s="108"/>
      <c r="G74" s="110" t="s">
        <v>85</v>
      </c>
      <c r="H74" s="107"/>
      <c r="I74" s="108"/>
      <c r="J74" s="108"/>
      <c r="K74" s="108"/>
      <c r="L74" s="111"/>
      <c r="M74" s="111"/>
    </row>
  </sheetData>
  <protectedRanges>
    <protectedRange sqref="M46 H46:I46" name="Intervalo1_1_1"/>
    <protectedRange sqref="G40:G41" name="Intervalo4_1_1"/>
    <protectedRange sqref="L48" name="Intervalo8_1_1_1"/>
    <protectedRange sqref="L58" name="Intervalo8_1_1_2"/>
    <protectedRange sqref="K63:K64" name="Intervalo5_1_1"/>
    <protectedRange sqref="K65" name="Intervalo6_1_1"/>
    <protectedRange sqref="J20" name="Intervalo4_1_1_1_1"/>
    <protectedRange sqref="J26 G26" name="Intervalo1_1_1_1"/>
    <protectedRange sqref="J30 G30" name="Intervalo1_1_1_2"/>
    <protectedRange sqref="J34:J36" name="Intervalo1_1_1_3"/>
  </protectedRanges>
  <mergeCells count="15">
    <mergeCell ref="F4:G4"/>
    <mergeCell ref="F6:G6"/>
    <mergeCell ref="F7:G7"/>
    <mergeCell ref="F8:G8"/>
    <mergeCell ref="F10:G10"/>
    <mergeCell ref="H65:I65"/>
    <mergeCell ref="H64:I64"/>
    <mergeCell ref="B65:C65"/>
    <mergeCell ref="B64:C64"/>
    <mergeCell ref="F11:G11"/>
    <mergeCell ref="B63:C63"/>
    <mergeCell ref="H63:I63"/>
    <mergeCell ref="F24:H24"/>
    <mergeCell ref="F28:H28"/>
    <mergeCell ref="F32:H32"/>
  </mergeCells>
  <conditionalFormatting sqref="H26">
    <cfRule type="cellIs" dxfId="3" priority="2" stopIfTrue="1" operator="equal">
      <formula>""</formula>
    </cfRule>
  </conditionalFormatting>
  <conditionalFormatting sqref="H30">
    <cfRule type="cellIs" dxfId="2" priority="1" stopIfTrue="1" operator="equal">
      <formula>""</formula>
    </cfRule>
  </conditionalFormatting>
  <conditionalFormatting sqref="H46">
    <cfRule type="cellIs" dxfId="1" priority="3" stopIfTrue="1" operator="equal">
      <formula>""</formula>
    </cfRule>
  </conditionalFormatting>
  <dataValidations count="2">
    <dataValidation type="custom" allowBlank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30 J34:J36" xr:uid="{5C28A4F0-AAEB-46D6-9B5F-D3C79538F2D0}">
      <formula1>ROUND(G30*1.2,2)</formula1>
    </dataValidation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" xr:uid="{3EE6B1E6-F420-414C-9C79-1004CAC51F38}">
      <formula1>ROUND(G26*1.2,2)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B71D8-FE90-40EE-85B0-1F0547740B92}">
  <sheetPr>
    <pageSetUpPr fitToPage="1"/>
  </sheetPr>
  <dimension ref="B1:M15"/>
  <sheetViews>
    <sheetView showGridLines="0" zoomScale="90" zoomScaleNormal="90" workbookViewId="0"/>
  </sheetViews>
  <sheetFormatPr defaultRowHeight="14.5" x14ac:dyDescent="0.35"/>
  <cols>
    <col min="1" max="1" width="3.54296875" customWidth="1"/>
    <col min="2" max="2" width="21.54296875" customWidth="1"/>
    <col min="3" max="3" width="11" customWidth="1"/>
    <col min="4" max="4" width="9.08984375" bestFit="1" customWidth="1"/>
    <col min="5" max="5" width="36.453125" customWidth="1"/>
    <col min="6" max="6" width="45" customWidth="1"/>
    <col min="7" max="7" width="25.54296875" customWidth="1"/>
    <col min="8" max="8" width="13.08984375" customWidth="1"/>
    <col min="9" max="9" width="16.08984375" customWidth="1"/>
    <col min="10" max="10" width="17.90625" customWidth="1"/>
    <col min="11" max="11" width="20.08984375" customWidth="1"/>
    <col min="12" max="13" width="16.9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43" customFormat="1" ht="33" customHeight="1" x14ac:dyDescent="0.35">
      <c r="B2" s="240" t="s">
        <v>87</v>
      </c>
      <c r="C2" s="241"/>
      <c r="D2" s="241"/>
      <c r="E2" s="241"/>
      <c r="F2" s="57" t="s">
        <v>145</v>
      </c>
      <c r="G2" s="241"/>
      <c r="H2" s="241"/>
      <c r="I2" s="241"/>
      <c r="J2" s="241"/>
      <c r="K2" s="241"/>
      <c r="L2" s="241"/>
      <c r="M2" s="242"/>
    </row>
    <row r="3" spans="2:13" s="1" customFormat="1" ht="60" customHeight="1" x14ac:dyDescent="0.2">
      <c r="B3" s="244" t="s">
        <v>88</v>
      </c>
      <c r="C3" s="244" t="s">
        <v>89</v>
      </c>
      <c r="D3" s="244" t="s">
        <v>90</v>
      </c>
      <c r="E3" s="244" t="s">
        <v>91</v>
      </c>
      <c r="F3" s="244" t="s">
        <v>92</v>
      </c>
      <c r="G3" s="244" t="s">
        <v>93</v>
      </c>
      <c r="H3" s="244" t="s">
        <v>94</v>
      </c>
      <c r="I3" s="244" t="s">
        <v>95</v>
      </c>
      <c r="J3" s="244" t="s">
        <v>96</v>
      </c>
      <c r="K3" s="244" t="s">
        <v>97</v>
      </c>
      <c r="L3" s="244" t="s">
        <v>98</v>
      </c>
      <c r="M3" s="244" t="s">
        <v>99</v>
      </c>
    </row>
    <row r="4" spans="2:13" s="1" customFormat="1" ht="15" customHeight="1" x14ac:dyDescent="0.25">
      <c r="B4" s="4" t="s">
        <v>109</v>
      </c>
      <c r="C4" s="2" t="s">
        <v>86</v>
      </c>
      <c r="D4" s="3">
        <v>632</v>
      </c>
      <c r="E4" s="4" t="s">
        <v>110</v>
      </c>
      <c r="F4" s="5" t="s">
        <v>111</v>
      </c>
      <c r="G4" s="5" t="s">
        <v>112</v>
      </c>
      <c r="H4" s="239">
        <v>76801905</v>
      </c>
      <c r="I4" s="2" t="s">
        <v>100</v>
      </c>
      <c r="J4" s="7" t="s">
        <v>101</v>
      </c>
      <c r="K4" s="7" t="s">
        <v>101</v>
      </c>
      <c r="L4" s="6" t="s">
        <v>100</v>
      </c>
      <c r="M4" s="6" t="s">
        <v>102</v>
      </c>
    </row>
    <row r="5" spans="2:13" s="1" customFormat="1" ht="15" customHeight="1" x14ac:dyDescent="0.25">
      <c r="B5" s="4" t="s">
        <v>109</v>
      </c>
      <c r="C5" s="2" t="s">
        <v>86</v>
      </c>
      <c r="D5" s="3">
        <v>830</v>
      </c>
      <c r="E5" s="4" t="s">
        <v>113</v>
      </c>
      <c r="F5" s="5" t="s">
        <v>114</v>
      </c>
      <c r="G5" s="5" t="s">
        <v>112</v>
      </c>
      <c r="H5" s="239">
        <v>76801059</v>
      </c>
      <c r="I5" s="2" t="s">
        <v>100</v>
      </c>
      <c r="J5" s="7" t="s">
        <v>101</v>
      </c>
      <c r="K5" s="7" t="s">
        <v>101</v>
      </c>
      <c r="L5" s="6" t="s">
        <v>102</v>
      </c>
      <c r="M5" s="6" t="s">
        <v>102</v>
      </c>
    </row>
    <row r="6" spans="2:13" s="1" customFormat="1" ht="15" customHeight="1" x14ac:dyDescent="0.25">
      <c r="B6" s="4" t="s">
        <v>109</v>
      </c>
      <c r="C6" s="2" t="s">
        <v>86</v>
      </c>
      <c r="D6" s="3">
        <v>2748</v>
      </c>
      <c r="E6" s="4" t="s">
        <v>115</v>
      </c>
      <c r="F6" s="5" t="s">
        <v>116</v>
      </c>
      <c r="G6" s="5" t="s">
        <v>117</v>
      </c>
      <c r="H6" s="239">
        <v>76807313</v>
      </c>
      <c r="I6" s="2" t="s">
        <v>100</v>
      </c>
      <c r="J6" s="7" t="s">
        <v>101</v>
      </c>
      <c r="K6" s="7" t="s">
        <v>101</v>
      </c>
      <c r="L6" s="6" t="s">
        <v>102</v>
      </c>
      <c r="M6" s="6" t="s">
        <v>102</v>
      </c>
    </row>
    <row r="7" spans="2:13" s="1" customFormat="1" ht="15" customHeight="1" x14ac:dyDescent="0.25">
      <c r="B7" s="4" t="s">
        <v>109</v>
      </c>
      <c r="C7" s="2" t="s">
        <v>86</v>
      </c>
      <c r="D7" s="3">
        <v>2848</v>
      </c>
      <c r="E7" s="4" t="s">
        <v>118</v>
      </c>
      <c r="F7" s="5" t="s">
        <v>119</v>
      </c>
      <c r="G7" s="5" t="s">
        <v>120</v>
      </c>
      <c r="H7" s="239">
        <v>76804110</v>
      </c>
      <c r="I7" s="2" t="s">
        <v>100</v>
      </c>
      <c r="J7" s="7" t="s">
        <v>101</v>
      </c>
      <c r="K7" s="7" t="s">
        <v>101</v>
      </c>
      <c r="L7" s="6" t="s">
        <v>102</v>
      </c>
      <c r="M7" s="6" t="s">
        <v>102</v>
      </c>
    </row>
    <row r="8" spans="2:13" s="1" customFormat="1" ht="15" customHeight="1" x14ac:dyDescent="0.25">
      <c r="B8" s="4" t="s">
        <v>109</v>
      </c>
      <c r="C8" s="2" t="s">
        <v>86</v>
      </c>
      <c r="D8" s="3">
        <v>3429</v>
      </c>
      <c r="E8" s="4" t="s">
        <v>121</v>
      </c>
      <c r="F8" s="5" t="s">
        <v>122</v>
      </c>
      <c r="G8" s="5" t="s">
        <v>123</v>
      </c>
      <c r="H8" s="239">
        <v>76829612</v>
      </c>
      <c r="I8" s="2" t="s">
        <v>100</v>
      </c>
      <c r="J8" s="7" t="s">
        <v>101</v>
      </c>
      <c r="K8" s="7" t="s">
        <v>101</v>
      </c>
      <c r="L8" s="6" t="s">
        <v>102</v>
      </c>
      <c r="M8" s="6" t="s">
        <v>102</v>
      </c>
    </row>
    <row r="9" spans="2:13" s="1" customFormat="1" ht="15" customHeight="1" x14ac:dyDescent="0.25">
      <c r="B9" s="4" t="s">
        <v>109</v>
      </c>
      <c r="C9" s="2" t="s">
        <v>86</v>
      </c>
      <c r="D9" s="3">
        <v>3430</v>
      </c>
      <c r="E9" s="4" t="s">
        <v>124</v>
      </c>
      <c r="F9" s="5" t="s">
        <v>125</v>
      </c>
      <c r="G9" s="5" t="s">
        <v>126</v>
      </c>
      <c r="H9" s="239">
        <v>76820408</v>
      </c>
      <c r="I9" s="2" t="s">
        <v>100</v>
      </c>
      <c r="J9" s="7" t="s">
        <v>101</v>
      </c>
      <c r="K9" s="7" t="s">
        <v>101</v>
      </c>
      <c r="L9" s="6" t="s">
        <v>102</v>
      </c>
      <c r="M9" s="6" t="s">
        <v>102</v>
      </c>
    </row>
    <row r="10" spans="2:13" s="1" customFormat="1" ht="15" customHeight="1" x14ac:dyDescent="0.25">
      <c r="B10" s="4" t="s">
        <v>105</v>
      </c>
      <c r="C10" s="2" t="s">
        <v>86</v>
      </c>
      <c r="D10" s="3">
        <v>3434</v>
      </c>
      <c r="E10" s="4" t="s">
        <v>127</v>
      </c>
      <c r="F10" s="5" t="s">
        <v>128</v>
      </c>
      <c r="G10" s="5" t="s">
        <v>129</v>
      </c>
      <c r="H10" s="239">
        <v>76860000</v>
      </c>
      <c r="I10" s="2" t="s">
        <v>100</v>
      </c>
      <c r="J10" s="7" t="s">
        <v>101</v>
      </c>
      <c r="K10" s="7" t="s">
        <v>101</v>
      </c>
      <c r="L10" s="6" t="s">
        <v>102</v>
      </c>
      <c r="M10" s="6" t="s">
        <v>102</v>
      </c>
    </row>
    <row r="11" spans="2:13" s="1" customFormat="1" ht="15" customHeight="1" x14ac:dyDescent="0.25">
      <c r="B11" s="4" t="s">
        <v>130</v>
      </c>
      <c r="C11" s="2" t="s">
        <v>86</v>
      </c>
      <c r="D11" s="3">
        <v>3784</v>
      </c>
      <c r="E11" s="4" t="s">
        <v>131</v>
      </c>
      <c r="F11" s="5" t="s">
        <v>132</v>
      </c>
      <c r="G11" s="5" t="s">
        <v>133</v>
      </c>
      <c r="H11" s="239">
        <v>76850000</v>
      </c>
      <c r="I11" s="2" t="s">
        <v>100</v>
      </c>
      <c r="J11" s="7" t="s">
        <v>101</v>
      </c>
      <c r="K11" s="7" t="s">
        <v>101</v>
      </c>
      <c r="L11" s="6" t="s">
        <v>102</v>
      </c>
      <c r="M11" s="6" t="s">
        <v>102</v>
      </c>
    </row>
    <row r="12" spans="2:13" s="1" customFormat="1" ht="15" customHeight="1" x14ac:dyDescent="0.25">
      <c r="B12" s="4" t="s">
        <v>109</v>
      </c>
      <c r="C12" s="2" t="s">
        <v>86</v>
      </c>
      <c r="D12" s="3">
        <v>4326</v>
      </c>
      <c r="E12" s="4" t="s">
        <v>134</v>
      </c>
      <c r="F12" s="5" t="s">
        <v>135</v>
      </c>
      <c r="G12" s="5" t="s">
        <v>136</v>
      </c>
      <c r="H12" s="239">
        <v>76820148</v>
      </c>
      <c r="I12" s="2" t="s">
        <v>100</v>
      </c>
      <c r="J12" s="7" t="s">
        <v>101</v>
      </c>
      <c r="K12" s="7" t="s">
        <v>101</v>
      </c>
      <c r="L12" s="6" t="s">
        <v>102</v>
      </c>
      <c r="M12" s="6" t="s">
        <v>102</v>
      </c>
    </row>
    <row r="13" spans="2:13" s="1" customFormat="1" ht="15" customHeight="1" x14ac:dyDescent="0.25">
      <c r="B13" s="4" t="s">
        <v>137</v>
      </c>
      <c r="C13" s="2" t="s">
        <v>86</v>
      </c>
      <c r="D13" s="3">
        <v>4745</v>
      </c>
      <c r="E13" s="4" t="s">
        <v>138</v>
      </c>
      <c r="F13" s="5" t="s">
        <v>139</v>
      </c>
      <c r="G13" s="5" t="s">
        <v>112</v>
      </c>
      <c r="H13" s="239">
        <v>76857000</v>
      </c>
      <c r="I13" s="2" t="s">
        <v>100</v>
      </c>
      <c r="J13" s="7" t="s">
        <v>101</v>
      </c>
      <c r="K13" s="7" t="s">
        <v>101</v>
      </c>
      <c r="L13" s="6" t="s">
        <v>102</v>
      </c>
      <c r="M13" s="6" t="s">
        <v>102</v>
      </c>
    </row>
    <row r="14" spans="2:13" s="1" customFormat="1" ht="15" customHeight="1" x14ac:dyDescent="0.25">
      <c r="B14" s="4" t="s">
        <v>106</v>
      </c>
      <c r="C14" s="2" t="s">
        <v>86</v>
      </c>
      <c r="D14" s="3">
        <v>4925</v>
      </c>
      <c r="E14" s="4" t="s">
        <v>140</v>
      </c>
      <c r="F14" s="5" t="s">
        <v>141</v>
      </c>
      <c r="G14" s="5" t="s">
        <v>112</v>
      </c>
      <c r="H14" s="239">
        <v>76864000</v>
      </c>
      <c r="I14" s="2" t="s">
        <v>100</v>
      </c>
      <c r="J14" s="7" t="s">
        <v>101</v>
      </c>
      <c r="K14" s="7" t="s">
        <v>101</v>
      </c>
      <c r="L14" s="6" t="s">
        <v>102</v>
      </c>
      <c r="M14" s="6" t="s">
        <v>102</v>
      </c>
    </row>
    <row r="15" spans="2:13" s="1" customFormat="1" ht="15" customHeight="1" x14ac:dyDescent="0.25">
      <c r="B15" s="4" t="s">
        <v>109</v>
      </c>
      <c r="C15" s="2" t="s">
        <v>86</v>
      </c>
      <c r="D15" s="3">
        <v>7940</v>
      </c>
      <c r="E15" s="4" t="s">
        <v>142</v>
      </c>
      <c r="F15" s="5" t="s">
        <v>143</v>
      </c>
      <c r="G15" s="5" t="s">
        <v>144</v>
      </c>
      <c r="H15" s="239">
        <v>76801901</v>
      </c>
      <c r="I15" s="2" t="s">
        <v>100</v>
      </c>
      <c r="J15" s="7" t="s">
        <v>101</v>
      </c>
      <c r="K15" s="7" t="s">
        <v>101</v>
      </c>
      <c r="L15" s="6" t="s">
        <v>102</v>
      </c>
      <c r="M15" s="6" t="s">
        <v>102</v>
      </c>
    </row>
  </sheetData>
  <conditionalFormatting sqref="I3:M3 I4:K1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103</v>
      </c>
    </row>
    <row r="4" spans="2:2" x14ac:dyDescent="0.35">
      <c r="B4" t="s">
        <v>37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7E5859-EF2D-4901-A928-2B186CA8E059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terms/"/>
    <ds:schemaRef ds:uri="http://purl.org/dc/elements/1.1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5ac8601b-3a8b-4d4e-8f3b-bcae1a8fb43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Raquel Nepomuceno Suguiura</cp:lastModifiedBy>
  <cp:revision/>
  <dcterms:created xsi:type="dcterms:W3CDTF">2017-01-10T20:45:39Z</dcterms:created>
  <dcterms:modified xsi:type="dcterms:W3CDTF">2026-07-02T17:05:27Z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